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5" i="1"/>
  <c r="D15" i="1"/>
  <c r="G5" i="1"/>
  <c r="I5" i="1"/>
  <c r="J5" i="1"/>
  <c r="G20" i="1" l="1"/>
  <c r="J15" i="1"/>
  <c r="I15" i="1"/>
  <c r="G15" i="1"/>
  <c r="E5" i="1"/>
  <c r="F16" i="1" l="1"/>
  <c r="E20" i="1" l="1"/>
  <c r="J20" i="1" l="1"/>
  <c r="I20" i="1"/>
  <c r="H17" i="1"/>
  <c r="H16" i="1"/>
  <c r="H6" i="1"/>
  <c r="H7" i="1"/>
  <c r="H8" i="1"/>
  <c r="H9" i="1"/>
  <c r="H10" i="1"/>
  <c r="H11" i="1"/>
  <c r="H12" i="1"/>
  <c r="H13" i="1"/>
  <c r="F6" i="1"/>
  <c r="F7" i="1"/>
  <c r="F8" i="1"/>
  <c r="F9" i="1"/>
  <c r="F10" i="1"/>
  <c r="F11" i="1"/>
  <c r="F12" i="1"/>
  <c r="F13" i="1"/>
  <c r="D20" i="1"/>
  <c r="H14" i="1" l="1"/>
  <c r="H15" i="1"/>
  <c r="H18" i="1"/>
  <c r="H19" i="1"/>
  <c r="F14" i="1"/>
  <c r="F15" i="1"/>
  <c r="F18" i="1"/>
  <c r="F19" i="1"/>
  <c r="H5" i="1" l="1"/>
  <c r="F5" i="1"/>
  <c r="H20" i="1"/>
  <c r="F20" i="1"/>
</calcChain>
</file>

<file path=xl/sharedStrings.xml><?xml version="1.0" encoding="utf-8"?>
<sst xmlns="http://schemas.openxmlformats.org/spreadsheetml/2006/main" count="46" uniqueCount="36">
  <si>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</si>
  <si>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</si>
  <si>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</si>
  <si>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</si>
  <si>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</si>
  <si>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</si>
  <si>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</si>
  <si>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</si>
  <si>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</si>
  <si>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</si>
  <si>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</si>
  <si>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</si>
  <si>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</si>
  <si>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</si>
  <si>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</si>
  <si>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</si>
  <si>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</si>
  <si>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</si>
  <si>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</si>
  <si>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</si>
  <si>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</si>
  <si>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</si>
  <si>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</si>
  <si>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</si>
  <si>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</si>
  <si>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</si>
  <si>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</si>
  <si>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</si>
  <si>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"Межбюджетные отношения с муниципальными образованиями"</t>
  </si>
  <si>
    <t>2022 год план</t>
  </si>
  <si>
    <t>Темп 2021/2020</t>
  </si>
  <si>
    <t>2023 год план</t>
  </si>
  <si>
    <t>Сведения о расходах бюджета Унечского муниципального района Брянской области по муниципальным программам в 2020- 2024 годах</t>
  </si>
  <si>
    <t>2020 год факт</t>
  </si>
  <si>
    <t>2021 год оценка</t>
  </si>
  <si>
    <t>Темп 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</si>
</sst>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0" fontId="5" fillId="0" borderId="0" xfId="0" applyFont="1" applyAlignment="1">
      <alignment horizontal="center"/>
    </xf>
    <xf numFmtId="4" fontId="6" fillId="0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0" workbookViewId="0">
      <selection activeCell="G17" sqref="G17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11</v>
      </c>
      <c r="D4" s="2" t="s">
        <v>33</v>
      </c>
      <c r="E4" s="2" t="s">
        <v>34</v>
      </c>
      <c r="F4" s="2" t="s">
        <v>30</v>
      </c>
      <c r="G4" s="2" t="s">
        <v>29</v>
      </c>
      <c r="H4" s="2" t="s">
        <v>35</v>
      </c>
      <c r="I4" s="2" t="s">
        <v>29</v>
      </c>
      <c r="J4" s="2" t="s">
        <v>31</v>
      </c>
    </row>
    <row r="5" spans="1:10" s="6" customFormat="1" ht="47.25" customHeight="1" x14ac:dyDescent="0.25">
      <c r="A5" s="13" t="s">
        <v>7</v>
      </c>
      <c r="B5" s="17" t="s">
        <v>4</v>
      </c>
      <c r="C5" s="17"/>
      <c r="D5" s="15">
        <f>SUM(D6:D13)</f>
        <v>102490803.98000002</v>
      </c>
      <c r="E5" s="15">
        <f>SUM(E6:E13)</f>
        <v>224064018.47</v>
      </c>
      <c r="F5" s="16">
        <f>E5/D5*100</f>
        <v>218.61865627839515</v>
      </c>
      <c r="G5" s="15">
        <f>SUM(G6:G13)</f>
        <v>181759556.56999999</v>
      </c>
      <c r="H5" s="16">
        <f>G5/E5*100</f>
        <v>81.119475501300016</v>
      </c>
      <c r="I5" s="15">
        <f>SUM(I6:I13)</f>
        <v>146397590.59999999</v>
      </c>
      <c r="J5" s="15">
        <f>SUM(J6:J13)</f>
        <v>138609186.82999998</v>
      </c>
    </row>
    <row r="6" spans="1:10" s="6" customFormat="1" ht="21" customHeight="1" x14ac:dyDescent="0.25">
      <c r="A6" s="7" t="s">
        <v>13</v>
      </c>
      <c r="B6" s="8" t="s">
        <v>4</v>
      </c>
      <c r="C6" s="8" t="s">
        <v>12</v>
      </c>
      <c r="D6" s="4">
        <v>29362864.969999999</v>
      </c>
      <c r="E6" s="4">
        <v>35382526.369999997</v>
      </c>
      <c r="F6" s="20">
        <f t="shared" ref="F6:F13" si="0">E6/D6*100</f>
        <v>120.50093342781871</v>
      </c>
      <c r="G6" s="4">
        <v>97466950.730000004</v>
      </c>
      <c r="H6" s="20">
        <f t="shared" ref="H6:H13" si="1">G6/E6*100</f>
        <v>275.46634095817393</v>
      </c>
      <c r="I6" s="4">
        <v>57850130.759999998</v>
      </c>
      <c r="J6" s="4">
        <v>52872421.990000002</v>
      </c>
    </row>
    <row r="7" spans="1:10" s="6" customFormat="1" ht="47.25" customHeight="1" x14ac:dyDescent="0.25">
      <c r="A7" s="12" t="s">
        <v>15</v>
      </c>
      <c r="B7" s="8" t="s">
        <v>4</v>
      </c>
      <c r="C7" s="8" t="s">
        <v>14</v>
      </c>
      <c r="D7" s="4">
        <v>3548406.98</v>
      </c>
      <c r="E7" s="4">
        <v>3859600</v>
      </c>
      <c r="F7" s="20">
        <f t="shared" si="0"/>
        <v>108.76993596715334</v>
      </c>
      <c r="G7" s="4">
        <v>3973860</v>
      </c>
      <c r="H7" s="20">
        <f t="shared" si="1"/>
        <v>102.96041040522334</v>
      </c>
      <c r="I7" s="4">
        <v>3690070</v>
      </c>
      <c r="J7" s="4">
        <v>3827800</v>
      </c>
    </row>
    <row r="8" spans="1:10" s="6" customFormat="1" ht="47.25" customHeight="1" x14ac:dyDescent="0.25">
      <c r="A8" s="12" t="s">
        <v>17</v>
      </c>
      <c r="B8" s="8" t="s">
        <v>4</v>
      </c>
      <c r="C8" s="8" t="s">
        <v>16</v>
      </c>
      <c r="D8" s="4">
        <v>5164187.79</v>
      </c>
      <c r="E8" s="4">
        <v>5604854.9299999997</v>
      </c>
      <c r="F8" s="20">
        <f t="shared" si="0"/>
        <v>108.53313546911119</v>
      </c>
      <c r="G8" s="4">
        <v>5280784</v>
      </c>
      <c r="H8" s="20">
        <f t="shared" si="1"/>
        <v>94.218031794803309</v>
      </c>
      <c r="I8" s="4">
        <v>5175412</v>
      </c>
      <c r="J8" s="4">
        <v>5202096</v>
      </c>
    </row>
    <row r="9" spans="1:10" s="6" customFormat="1" ht="30" customHeight="1" x14ac:dyDescent="0.25">
      <c r="A9" s="12" t="s">
        <v>18</v>
      </c>
      <c r="B9" s="8" t="s">
        <v>4</v>
      </c>
      <c r="C9" s="8" t="s">
        <v>19</v>
      </c>
      <c r="D9" s="4">
        <v>335171</v>
      </c>
      <c r="E9" s="4">
        <v>400000</v>
      </c>
      <c r="F9" s="20">
        <f t="shared" si="0"/>
        <v>119.34206718361673</v>
      </c>
      <c r="G9" s="4">
        <v>200000</v>
      </c>
      <c r="H9" s="20">
        <f t="shared" si="1"/>
        <v>50</v>
      </c>
      <c r="I9" s="4">
        <v>200000</v>
      </c>
      <c r="J9" s="4">
        <v>200000</v>
      </c>
    </row>
    <row r="10" spans="1:10" s="6" customFormat="1" ht="28.5" customHeight="1" x14ac:dyDescent="0.25">
      <c r="A10" s="12" t="s">
        <v>20</v>
      </c>
      <c r="B10" s="8" t="s">
        <v>4</v>
      </c>
      <c r="C10" s="8" t="s">
        <v>21</v>
      </c>
      <c r="D10" s="4">
        <v>1467711.76</v>
      </c>
      <c r="E10" s="4">
        <v>2714461.33</v>
      </c>
      <c r="F10" s="20">
        <f t="shared" si="0"/>
        <v>184.9451236937694</v>
      </c>
      <c r="G10" s="4">
        <v>2916191.84</v>
      </c>
      <c r="H10" s="20">
        <f t="shared" si="1"/>
        <v>107.43169584957764</v>
      </c>
      <c r="I10" s="4">
        <v>2765367.84</v>
      </c>
      <c r="J10" s="4">
        <v>2764288.84</v>
      </c>
    </row>
    <row r="11" spans="1:10" s="6" customFormat="1" ht="43.5" customHeight="1" x14ac:dyDescent="0.25">
      <c r="A11" s="12" t="s">
        <v>22</v>
      </c>
      <c r="B11" s="8" t="s">
        <v>4</v>
      </c>
      <c r="C11" s="8" t="s">
        <v>23</v>
      </c>
      <c r="D11" s="4">
        <v>22477827.760000002</v>
      </c>
      <c r="E11" s="4">
        <v>60889839.770000003</v>
      </c>
      <c r="F11" s="20">
        <f t="shared" si="0"/>
        <v>270.88845247918209</v>
      </c>
      <c r="G11" s="4">
        <v>22887000</v>
      </c>
      <c r="H11" s="20">
        <f t="shared" si="1"/>
        <v>37.587551694094394</v>
      </c>
      <c r="I11" s="4">
        <v>21081000</v>
      </c>
      <c r="J11" s="4">
        <v>21007000</v>
      </c>
    </row>
    <row r="12" spans="1:10" s="6" customFormat="1" ht="33" customHeight="1" x14ac:dyDescent="0.25">
      <c r="A12" s="12" t="s">
        <v>24</v>
      </c>
      <c r="B12" s="8" t="s">
        <v>4</v>
      </c>
      <c r="C12" s="8" t="s">
        <v>25</v>
      </c>
      <c r="D12" s="4">
        <v>21665830.760000002</v>
      </c>
      <c r="E12" s="4">
        <v>86859399.090000004</v>
      </c>
      <c r="F12" s="20">
        <f t="shared" si="0"/>
        <v>400.905001299844</v>
      </c>
      <c r="G12" s="4">
        <v>16415870</v>
      </c>
      <c r="H12" s="20">
        <f t="shared" si="1"/>
        <v>18.899359392287039</v>
      </c>
      <c r="I12" s="4">
        <v>19869610</v>
      </c>
      <c r="J12" s="4">
        <v>14677680</v>
      </c>
    </row>
    <row r="13" spans="1:10" s="6" customFormat="1" ht="28.5" customHeight="1" x14ac:dyDescent="0.25">
      <c r="A13" s="12" t="s">
        <v>26</v>
      </c>
      <c r="B13" s="8" t="s">
        <v>4</v>
      </c>
      <c r="C13" s="8" t="s">
        <v>27</v>
      </c>
      <c r="D13" s="4">
        <v>18468802.960000001</v>
      </c>
      <c r="E13" s="4">
        <v>28353336.98</v>
      </c>
      <c r="F13" s="20">
        <f t="shared" si="0"/>
        <v>153.52016609526922</v>
      </c>
      <c r="G13" s="4">
        <v>32618900</v>
      </c>
      <c r="H13" s="20">
        <f t="shared" si="1"/>
        <v>115.04430685886766</v>
      </c>
      <c r="I13" s="4">
        <v>35766000</v>
      </c>
      <c r="J13" s="4">
        <v>38057900</v>
      </c>
    </row>
    <row r="14" spans="1:10" ht="30" customHeight="1" x14ac:dyDescent="0.25">
      <c r="A14" s="13" t="s">
        <v>8</v>
      </c>
      <c r="B14" s="18" t="s">
        <v>5</v>
      </c>
      <c r="C14" s="18"/>
      <c r="D14" s="15">
        <v>416579291.19</v>
      </c>
      <c r="E14" s="15">
        <v>499339462.88</v>
      </c>
      <c r="F14" s="16">
        <f t="shared" ref="F14:F20" si="2">E14/D14*100</f>
        <v>119.86660725586896</v>
      </c>
      <c r="G14" s="15">
        <v>515415406.01999998</v>
      </c>
      <c r="H14" s="16">
        <f t="shared" ref="H14:H20" si="3">G14/E14*100</f>
        <v>103.21944174956252</v>
      </c>
      <c r="I14" s="15">
        <v>431219689</v>
      </c>
      <c r="J14" s="15">
        <v>431446833</v>
      </c>
    </row>
    <row r="15" spans="1:10" ht="30" customHeight="1" x14ac:dyDescent="0.25">
      <c r="A15" s="13" t="s">
        <v>9</v>
      </c>
      <c r="B15" s="14">
        <v>11</v>
      </c>
      <c r="C15" s="14"/>
      <c r="D15" s="15">
        <f>SUM(D16:D17)</f>
        <v>9084805.4699999988</v>
      </c>
      <c r="E15" s="15">
        <f>E16+E17</f>
        <v>70376930</v>
      </c>
      <c r="F15" s="16">
        <f t="shared" si="2"/>
        <v>774.66633966351742</v>
      </c>
      <c r="G15" s="15">
        <f>SUM(G16:G17)</f>
        <v>10530770</v>
      </c>
      <c r="H15" s="16">
        <f t="shared" si="3"/>
        <v>14.963383597437399</v>
      </c>
      <c r="I15" s="15">
        <f>SUM(I16:I17)</f>
        <v>9330770</v>
      </c>
      <c r="J15" s="15">
        <f>SUM(J16:J17)</f>
        <v>9330770</v>
      </c>
    </row>
    <row r="16" spans="1:10" ht="30" customHeight="1" x14ac:dyDescent="0.25">
      <c r="A16" s="7" t="s">
        <v>13</v>
      </c>
      <c r="B16" s="10">
        <v>11</v>
      </c>
      <c r="C16" s="10">
        <v>0</v>
      </c>
      <c r="D16" s="9">
        <v>6030805.4699999997</v>
      </c>
      <c r="E16" s="4">
        <v>7419930</v>
      </c>
      <c r="F16" s="5">
        <f t="shared" si="2"/>
        <v>123.03381425433378</v>
      </c>
      <c r="G16" s="4">
        <v>7698770</v>
      </c>
      <c r="H16" s="5">
        <f t="shared" si="3"/>
        <v>103.75798693518672</v>
      </c>
      <c r="I16" s="4">
        <v>7698770</v>
      </c>
      <c r="J16" s="4">
        <v>7698770</v>
      </c>
    </row>
    <row r="17" spans="1:10" ht="30" customHeight="1" x14ac:dyDescent="0.25">
      <c r="A17" s="12" t="s">
        <v>28</v>
      </c>
      <c r="B17" s="10">
        <v>11</v>
      </c>
      <c r="C17" s="10">
        <v>1</v>
      </c>
      <c r="D17" s="9">
        <v>3054000</v>
      </c>
      <c r="E17" s="4">
        <v>62957000</v>
      </c>
      <c r="F17" s="5"/>
      <c r="G17" s="4">
        <v>2832000</v>
      </c>
      <c r="H17" s="5">
        <f t="shared" si="3"/>
        <v>4.4983083692043779</v>
      </c>
      <c r="I17" s="4">
        <v>1632000</v>
      </c>
      <c r="J17" s="4">
        <v>1632000</v>
      </c>
    </row>
    <row r="18" spans="1:10" ht="30" customHeight="1" x14ac:dyDescent="0.25">
      <c r="A18" s="13" t="s">
        <v>10</v>
      </c>
      <c r="B18" s="14">
        <v>16</v>
      </c>
      <c r="C18" s="14"/>
      <c r="D18" s="15">
        <v>64869082.43</v>
      </c>
      <c r="E18" s="15">
        <v>71310141</v>
      </c>
      <c r="F18" s="16">
        <f t="shared" si="2"/>
        <v>109.92931968314879</v>
      </c>
      <c r="G18" s="15">
        <v>67770214</v>
      </c>
      <c r="H18" s="16">
        <f t="shared" si="3"/>
        <v>95.035871545955857</v>
      </c>
      <c r="I18" s="15">
        <v>58341574</v>
      </c>
      <c r="J18" s="15">
        <v>74747085.25</v>
      </c>
    </row>
    <row r="19" spans="1:10" s="6" customFormat="1" ht="30" customHeight="1" x14ac:dyDescent="0.25">
      <c r="A19" s="19" t="s">
        <v>6</v>
      </c>
      <c r="B19" s="14">
        <v>70</v>
      </c>
      <c r="C19" s="14"/>
      <c r="D19" s="15">
        <v>4025668.32</v>
      </c>
      <c r="E19" s="15">
        <v>5528934</v>
      </c>
      <c r="F19" s="16">
        <f t="shared" si="2"/>
        <v>137.34201530045576</v>
      </c>
      <c r="G19" s="15">
        <v>5435923</v>
      </c>
      <c r="H19" s="16">
        <f t="shared" si="3"/>
        <v>98.317740815860716</v>
      </c>
      <c r="I19" s="15">
        <v>11581423</v>
      </c>
      <c r="J19" s="15">
        <v>18344173</v>
      </c>
    </row>
    <row r="20" spans="1:10" ht="21.75" customHeight="1" x14ac:dyDescent="0.25">
      <c r="A20" s="11" t="s">
        <v>0</v>
      </c>
      <c r="B20" s="11"/>
      <c r="C20" s="11"/>
      <c r="D20" s="22">
        <f>D5+D14+D15+D18+D19</f>
        <v>597049651.38999999</v>
      </c>
      <c r="E20" s="25">
        <f>E5+E14+E15+E18+E19</f>
        <v>870619486.35000002</v>
      </c>
      <c r="F20" s="23">
        <f t="shared" si="2"/>
        <v>145.82028216968189</v>
      </c>
      <c r="G20" s="22">
        <f>SUM(G5,G14,G15,G18,G19)</f>
        <v>780911869.58999991</v>
      </c>
      <c r="H20" s="23">
        <f t="shared" si="3"/>
        <v>89.696116596690032</v>
      </c>
      <c r="I20" s="22">
        <f>I5+I14+I15+I18+I19</f>
        <v>656871046.60000002</v>
      </c>
      <c r="J20" s="22">
        <f>J5+J14+J15+J18+J19</f>
        <v>672478048.07999992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9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2021-11-12T06:26:57Z</dcterms:modified>
</cp:coreProperties>
</file>